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P22"/>
  <c r="D22"/>
  <c r="O22"/>
  <c r="F22"/>
  <c r="N27"/>
  <c r="E27"/>
  <c r="P27"/>
  <c r="D27"/>
  <c r="O27"/>
  <c r="F27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D17"/>
  <c r="O17"/>
  <c r="F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H22"/>
  <c r="I21" s="1"/>
  <c r="S21" s="1"/>
  <c r="G39"/>
  <c r="H37"/>
  <c r="I36" s="1"/>
  <c r="S36" s="1"/>
  <c r="H32"/>
  <c r="I31" s="1"/>
  <c r="S31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<sst xmlns="http://schemas.openxmlformats.org/spreadsheetml/2006/main" count="116" uniqueCount="75">
  <si>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</si>
  <si>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</si>
  <si>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</si>
  <si>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Husovice</t>
  </si>
  <si>
    <t>Datum:  </t>
  </si>
  <si>
    <t>4.12.2021</t>
  </si>
  <si>
    <t>Domácí</t>
  </si>
  <si>
    <t>TJ Sokol Husovice B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</si>
  <si>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</si>
  <si>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</si>
  <si>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</si>
  <si>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</si>
  <si>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</si>
  <si>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</si>
  <si>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</si>
  <si>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</si>
  <si>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</si>
  <si>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</si>
  <si>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</si>
  <si>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</si>
  <si>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</si>
  <si>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Dolák</t>
  </si>
  <si>
    <t>Urbánek</t>
  </si>
  <si>
    <t>Martin</t>
  </si>
  <si>
    <t>Ladislav</t>
  </si>
  <si>
    <t>Šimek</t>
  </si>
  <si>
    <t>Kala</t>
  </si>
  <si>
    <t>Michal</t>
  </si>
  <si>
    <t>Válka</t>
  </si>
  <si>
    <t>Stančík</t>
  </si>
  <si>
    <t>Tomáš</t>
  </si>
  <si>
    <t>Matěj</t>
  </si>
  <si>
    <t>Hendrych</t>
  </si>
  <si>
    <t>Seniura</t>
  </si>
  <si>
    <t>Petr</t>
  </si>
  <si>
    <t>Jakub</t>
  </si>
  <si>
    <t>Plšek</t>
  </si>
  <si>
    <t>Čihák</t>
  </si>
  <si>
    <t>David</t>
  </si>
  <si>
    <t>Meluzín</t>
  </si>
  <si>
    <t>Šmejda</t>
  </si>
  <si>
    <t>Radim</t>
  </si>
  <si>
    <t>Jaroslav</t>
  </si>
  <si>
    <t>Celkový výkon družstva  </t>
  </si>
  <si>
    <t>Vedoucí družstva         Jméno:</t>
  </si>
  <si>
    <t>Jaromír Šula</t>
  </si>
  <si>
    <t>Bodový zisk</t>
  </si>
  <si>
    <t xml:space="preserve">Jakub Seniura  </t>
  </si>
  <si>
    <t>Podpis:</t>
  </si>
  <si>
    <t>Rozhodčí</t>
  </si>
  <si>
    <t>Jméno:</t>
  </si>
  <si>
    <t>Máca Radim</t>
  </si>
  <si>
    <t>Číslo průkazu:</t>
  </si>
  <si>
    <t>II/0507</t>
  </si>
  <si>
    <t>Čas zahájení utkání:  </t>
  </si>
  <si>
    <t>10:30</t>
  </si>
  <si>
    <t>Teplota na kuželně:  </t>
  </si>
  <si>
    <t>Čas ukončení utkání:  </t>
  </si>
  <si>
    <t>14:00</t>
  </si>
  <si>
    <t>Počet diváků:  </t>
  </si>
  <si>
    <t>Platnost kolaudačního protokolu:  </t>
  </si>
  <si>
    <t>26.8.2022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</si>
  <si>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</si>
  <si>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</si>
  <si>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</si>
  <si>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</si>
  <si>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</si>
  <si>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</si>
  <si>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</si>
  <si>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Hnát Jakub</t>
  </si>
  <si>
    <t>Plšek David</t>
  </si>
  <si>
    <t>Napomínání hráčů za nesportovní chování či vyloučení ze startu:</t>
  </si>
  <si>
    <t>Různé:</t>
  </si>
  <si>
    <t xml:space="preserve">Datum a podpis rozhodčího:  </t>
  </si>
  <si>
    <t>4.12.2021 Máca Radim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</si>
</sst>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43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52</v>
      </c>
      <c r="P8" s="12">
        <v>1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43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52</v>
      </c>
      <c r="P9" s="18">
        <v>1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53</v>
      </c>
      <c r="F10" s="18">
        <v>1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48</v>
      </c>
      <c r="P10" s="18">
        <v>0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43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45</v>
      </c>
      <c r="P11" s="23">
        <v>0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21859</v>
      </c>
      <c r="B12" s="97"/>
      <c r="C12" s="26" t="s">
        <v>18</v>
      </c>
      <c r="D12" s="27">
        <f>IF(ISNUMBER($G12),SUM(D8:D11),"")</f>
        <v>382</v>
      </c>
      <c r="E12" s="28">
        <f>IF(ISNUMBER($G12),SUM(E8:E11),"")</f>
        <v>182</v>
      </c>
      <c r="F12" s="28">
        <f>IF(ISNUMBER($G12),SUM(F8:F11),"")</f>
        <v>4</v>
      </c>
      <c r="G12" s="29">
        <f>IF(SUM($G8:$G11)+SUM($Q8:$Q11)&gt;0,SUM(G8:G11),"")</f>
        <v>564</v>
      </c>
      <c r="H12" s="27">
        <f>IF(ISNUMBER($G12),SUM(H8:H11),"")</f>
        <v>1</v>
      </c>
      <c r="I12" s="99"/>
      <c r="K12" s="96">
        <v>23504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197</v>
      </c>
      <c r="P12" s="28">
        <f>IF(ISNUMBER($G12),SUM(P8:P11),"")</f>
        <v>2</v>
      </c>
      <c r="Q12" s="29">
        <f>IF(SUM($G8:$G11)+SUM($Q8:$Q11)&gt;0,SUM(Q8:Q11),"")</f>
        <v>577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45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79</v>
      </c>
      <c r="O13" s="12">
        <v>17</v>
      </c>
      <c r="P13" s="12">
        <v>6</v>
      </c>
      <c r="Q13" s="13">
        <f>IF(AND(ISBLANK(N13),ISBLANK(O13)),"",N13+O13)</f>
        <v>96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72</v>
      </c>
      <c r="F14" s="18">
        <v>0</v>
      </c>
      <c r="G14" s="19">
        <f>IF(AND(ISBLANK(D14),ISBLANK(E14)),"",D14+E14)</f>
        <v>172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43</v>
      </c>
      <c r="P14" s="18">
        <v>1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61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44</v>
      </c>
      <c r="P15" s="18">
        <v>1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53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0.5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53</v>
      </c>
      <c r="P16" s="23">
        <v>1</v>
      </c>
      <c r="Q16" s="24">
        <f>IF(AND(ISBLANK(N16),ISBLANK(O16)),"",N16+O16)</f>
        <v>149</v>
      </c>
      <c r="R16" s="25">
        <f>IF(ISNUMBER($H16),1-$H16,"")</f>
        <v>0.5</v>
      </c>
      <c r="S16" s="98">
        <f>IF(ISNUMBER($I16),1-$I16,"")</f>
        <v>0</v>
      </c>
    </row>
    <row r="17" spans="1:19" ht="15.9" customHeight="1">
      <c r="A17" s="96">
        <v>14464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231</v>
      </c>
      <c r="F17" s="28">
        <f>IF(ISNUMBER($G17),SUM(F13:F16),"")</f>
        <v>2</v>
      </c>
      <c r="G17" s="29">
        <f>IF(SUM($G13:$G16)+SUM($Q13:$Q16)&gt;0,SUM(G13:G16),"")</f>
        <v>619</v>
      </c>
      <c r="H17" s="27">
        <f>IF(ISNUMBER($G17),SUM(H13:H16),"")</f>
        <v>3.5</v>
      </c>
      <c r="I17" s="99"/>
      <c r="K17" s="96">
        <v>14806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157</v>
      </c>
      <c r="P17" s="28">
        <f>IF(ISNUMBER($G17),SUM(P13:P16),"")</f>
        <v>9</v>
      </c>
      <c r="Q17" s="29">
        <f>IF(SUM($G13:$G16)+SUM($Q13:$Q16)&gt;0,SUM(Q13:Q16),"")</f>
        <v>514</v>
      </c>
      <c r="R17" s="27">
        <f>IF(ISNUMBER($G17),SUM(R13:R16),"")</f>
        <v>0.5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52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44</v>
      </c>
      <c r="P18" s="12">
        <v>3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50</v>
      </c>
      <c r="F19" s="18">
        <v>0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42</v>
      </c>
      <c r="P19" s="18">
        <v>0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41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26</v>
      </c>
      <c r="P20" s="18">
        <v>2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44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35</v>
      </c>
      <c r="P21" s="23">
        <v>2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15816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187</v>
      </c>
      <c r="F22" s="28">
        <f>IF(ISNUMBER($G22),SUM(F18:F21),"")</f>
        <v>1</v>
      </c>
      <c r="G22" s="29">
        <f>IF(SUM($G18:$G21)+SUM($Q18:$Q21)&gt;0,SUM(G18:G21),"")</f>
        <v>548</v>
      </c>
      <c r="H22" s="27">
        <f>IF(ISNUMBER($G22),SUM(H18:H21),"")</f>
        <v>2</v>
      </c>
      <c r="I22" s="99"/>
      <c r="K22" s="96">
        <v>21361</v>
      </c>
      <c r="L22" s="97"/>
      <c r="M22" s="26" t="s">
        <v>18</v>
      </c>
      <c r="N22" s="27">
        <f>IF(ISNUMBER($G22),SUM(N18:N21),"")</f>
        <v>384</v>
      </c>
      <c r="O22" s="28">
        <f>IF(ISNUMBER($G22),SUM(O18:O21),"")</f>
        <v>147</v>
      </c>
      <c r="P22" s="28">
        <f>IF(ISNUMBER($G22),SUM(P18:P21),"")</f>
        <v>7</v>
      </c>
      <c r="Q22" s="29">
        <f>IF(SUM($G18:$G21)+SUM($Q18:$Q21)&gt;0,SUM(Q18:Q21),"")</f>
        <v>531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45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104</v>
      </c>
      <c r="O23" s="12">
        <v>58</v>
      </c>
      <c r="P23" s="12">
        <v>1</v>
      </c>
      <c r="Q23" s="13">
        <f>IF(AND(ISBLANK(N23),ISBLANK(O23)),"",N23+O23)</f>
        <v>162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45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45</v>
      </c>
      <c r="P24" s="18">
        <v>2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106</v>
      </c>
      <c r="E25" s="18">
        <v>59</v>
      </c>
      <c r="F25" s="18">
        <v>1</v>
      </c>
      <c r="G25" s="19">
        <f>IF(AND(ISBLANK(D25),ISBLANK(E25)),"",D25+E25)</f>
        <v>165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85</v>
      </c>
      <c r="O25" s="18">
        <v>36</v>
      </c>
      <c r="P25" s="18">
        <v>1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110</v>
      </c>
      <c r="E26" s="23">
        <v>54</v>
      </c>
      <c r="F26" s="23">
        <v>0</v>
      </c>
      <c r="G26" s="24">
        <f>IF(AND(ISBLANK(D26),ISBLANK(E26)),"",D26+E26)</f>
        <v>164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53</v>
      </c>
      <c r="P26" s="23">
        <v>1</v>
      </c>
      <c r="Q26" s="24">
        <f>IF(AND(ISBLANK(N26),ISBLANK(O26)),"",N26+O26)</f>
        <v>146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20200</v>
      </c>
      <c r="B27" s="97"/>
      <c r="C27" s="26" t="s">
        <v>18</v>
      </c>
      <c r="D27" s="27">
        <f>IF(ISNUMBER($G27),SUM(D23:D26),"")</f>
        <v>411</v>
      </c>
      <c r="E27" s="28">
        <f>IF(ISNUMBER($G27),SUM(E23:E26),"")</f>
        <v>203</v>
      </c>
      <c r="F27" s="28">
        <f>IF(ISNUMBER($G27),SUM(F23:F26),"")</f>
        <v>1</v>
      </c>
      <c r="G27" s="29">
        <f>IF(SUM($G23:$G26)+SUM($Q23:$Q26)&gt;0,SUM(G23:G26),"")</f>
        <v>614</v>
      </c>
      <c r="H27" s="27">
        <f>IF(ISNUMBER($G27),SUM(H23:H26),"")</f>
        <v>2</v>
      </c>
      <c r="I27" s="99"/>
      <c r="K27" s="96">
        <v>14807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192</v>
      </c>
      <c r="P27" s="28">
        <f>IF(ISNUMBER($G27),SUM(P23:P26),"")</f>
        <v>5</v>
      </c>
      <c r="Q27" s="29">
        <f>IF(SUM($G23:$G26)+SUM($Q23:$Q26)&gt;0,SUM(Q23:Q26),"")</f>
        <v>580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61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53</v>
      </c>
      <c r="P28" s="12">
        <v>1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50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3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101</v>
      </c>
      <c r="E30" s="18">
        <v>43</v>
      </c>
      <c r="F30" s="18">
        <v>2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96</v>
      </c>
      <c r="O30" s="18">
        <v>40</v>
      </c>
      <c r="P30" s="18">
        <v>1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35</v>
      </c>
      <c r="F31" s="23">
        <v>1</v>
      </c>
      <c r="G31" s="24">
        <f>IF(AND(ISBLANK(D31),ISBLANK(E31)),"",D31+E31)</f>
        <v>118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80</v>
      </c>
      <c r="P31" s="23">
        <v>1</v>
      </c>
      <c r="Q31" s="24">
        <f>IF(AND(ISBLANK(N31),ISBLANK(O31)),"",N31+O31)</f>
        <v>178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14720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189</v>
      </c>
      <c r="F32" s="28">
        <f>IF(ISNUMBER($G32),SUM(F28:F31),"")</f>
        <v>4</v>
      </c>
      <c r="G32" s="29">
        <f>IF(SUM($G28:$G31)+SUM($Q28:$Q31)&gt;0,SUM(G28:G31),"")</f>
        <v>554</v>
      </c>
      <c r="H32" s="27">
        <f>IF(ISNUMBER($G32),SUM(H28:H31),"")</f>
        <v>3</v>
      </c>
      <c r="I32" s="99"/>
      <c r="K32" s="96">
        <v>16813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209</v>
      </c>
      <c r="P32" s="28">
        <f>IF(ISNUMBER($G32),SUM(P28:P31),"")</f>
        <v>6</v>
      </c>
      <c r="Q32" s="29">
        <f>IF(SUM($G28:$G31)+SUM($Q28:$Q31)&gt;0,SUM(Q28:Q31),"")</f>
        <v>580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98</v>
      </c>
      <c r="E33" s="12">
        <v>43</v>
      </c>
      <c r="F33" s="12">
        <v>3</v>
      </c>
      <c r="G33" s="13">
        <f>IF(AND(ISBLANK(D33),ISBLANK(E33)),"",D33+E33)</f>
        <v>141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95</v>
      </c>
      <c r="O33" s="12">
        <v>50</v>
      </c>
      <c r="P33" s="12">
        <v>0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36</v>
      </c>
      <c r="F34" s="18">
        <v>2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97</v>
      </c>
      <c r="O34" s="18">
        <v>41</v>
      </c>
      <c r="P34" s="18">
        <v>1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98</v>
      </c>
      <c r="E35" s="18">
        <v>44</v>
      </c>
      <c r="F35" s="18">
        <v>3</v>
      </c>
      <c r="G35" s="19">
        <f>IF(AND(ISBLANK(D35),ISBLANK(E35)),"",D35+E35)</f>
        <v>142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53</v>
      </c>
      <c r="P35" s="18">
        <v>0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112</v>
      </c>
      <c r="E36" s="23">
        <v>42</v>
      </c>
      <c r="F36" s="23">
        <v>3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51</v>
      </c>
      <c r="P36" s="23">
        <v>0</v>
      </c>
      <c r="Q36" s="24">
        <f>IF(AND(ISBLANK(N36),ISBLANK(O36)),"",N36+O36)</f>
        <v>145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20840</v>
      </c>
      <c r="B37" s="97"/>
      <c r="C37" s="26" t="s">
        <v>18</v>
      </c>
      <c r="D37" s="27">
        <f>IF(ISNUMBER($G37),SUM(D33:D36),"")</f>
        <v>413</v>
      </c>
      <c r="E37" s="28">
        <f>IF(ISNUMBER($G37),SUM(E33:E36),"")</f>
        <v>165</v>
      </c>
      <c r="F37" s="28">
        <f>IF(ISNUMBER($G37),SUM(F33:F36),"")</f>
        <v>11</v>
      </c>
      <c r="G37" s="29">
        <f>IF(SUM($G33:$G36)+SUM($Q33:$Q36)&gt;0,SUM(G33:G36),"")</f>
        <v>578</v>
      </c>
      <c r="H37" s="27">
        <f>IF(ISNUMBER($G37),SUM(H33:H36),"")</f>
        <v>2</v>
      </c>
      <c r="I37" s="99"/>
      <c r="K37" s="96">
        <v>11205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195</v>
      </c>
      <c r="P37" s="28">
        <f>IF(ISNUMBER($G37),SUM(P33:P36),"")</f>
        <v>1</v>
      </c>
      <c r="Q37" s="29">
        <f>IF(SUM($G33:$G36)+SUM($Q33:$Q36)&gt;0,SUM(Q33:Q36),"")</f>
        <v>579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2320</v>
      </c>
      <c r="E39" s="34">
        <f>IF(ISNUMBER($G39),SUM(E12,E17,E22,E27,E32,E37),"")</f>
        <v>1157</v>
      </c>
      <c r="F39" s="34">
        <f>IF(ISNUMBER($G39),SUM(F12,F17,F22,F27,F32,F37),"")</f>
        <v>23</v>
      </c>
      <c r="G39" s="35">
        <f>IF(SUM($G$8:$G$37)+SUM($Q$8:$Q$37)&gt;0,SUM(G12,G17,G22,G27,G32,G37),"")</f>
        <v>3477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2264</v>
      </c>
      <c r="O39" s="34">
        <f>IF(ISNUMBER($G39),SUM(O12,O17,O22,O27,O32,O37),"")</f>
        <v>1097</v>
      </c>
      <c r="P39" s="34">
        <f>IF(ISNUMBER($G39),SUM(P12,P17,P22,P27,P32,P37),"")</f>
        <v>30</v>
      </c>
      <c r="Q39" s="35">
        <f>IF(SUM($G$8:$G$37)+SUM($Q$8:$Q$37)&gt;0,SUM(Q12,Q17,Q22,Q27,Q32,Q37),"")</f>
        <v>3361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Husovice B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19616</v>
      </c>
      <c r="E57" s="72" t="s">
        <v>70</v>
      </c>
      <c r="F57" s="75"/>
      <c r="G57" s="75"/>
      <c r="H57" s="73"/>
      <c r="I57" s="63">
        <v>14720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2021-12-04T15:39:59Z</dcterms:modified>
</cp:coreProperties>
</file>